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D:\pendientes\Coordinacion\Regular Salud - Alejandra Cobo\"/>
    </mc:Choice>
  </mc:AlternateContent>
  <xr:revisionPtr revIDLastSave="0" documentId="13_ncr:1_{8F3DE494-67ED-4125-8904-EE5557F4C775}" xr6:coauthVersionLast="47" xr6:coauthVersionMax="47" xr10:uidLastSave="{00000000-0000-0000-0000-000000000000}"/>
  <bookViews>
    <workbookView xWindow="-12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K16" i="4" l="1"/>
  <c r="N16" i="4" l="1"/>
  <c r="O16" i="4"/>
  <c r="K18" i="4" l="1"/>
  <c r="D11" i="4" s="1"/>
  <c r="E11" i="4" s="1"/>
  <c r="O18" i="4" l="1"/>
</calcChain>
</file>

<file path=xl/sharedStrings.xml><?xml version="1.0" encoding="utf-8"?>
<sst xmlns="http://schemas.openxmlformats.org/spreadsheetml/2006/main" count="253" uniqueCount="147">
  <si>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</si>
  <si>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</si>
  <si>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</si>
  <si>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</si>
  <si>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</si>
  <si>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</si>
  <si>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</si>
  <si>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</si>
  <si>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</si>
  <si>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</si>
  <si>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</si>
  <si>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</si>
  <si>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</si>
  <si>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</si>
  <si>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</si>
  <si>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</si>
  <si>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</si>
  <si>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</si>
  <si>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</si>
  <si>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</si>
  <si>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</si>
  <si>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</si>
  <si>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</si>
  <si>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</si>
  <si>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</si>
  <si>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</si>
  <si>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</si>
  <si>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</si>
  <si>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</si>
  <si>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</si>
  <si>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</si>
  <si>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</si>
  <si>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</si>
  <si>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</si>
  <si>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</si>
  <si>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</si>
  <si>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</si>
  <si>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</si>
  <si>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</si>
  <si>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</si>
  <si>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</si>
  <si>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</si>
  <si>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</si>
  <si>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</si>
  <si>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</si>
  <si>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</si>
  <si>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</si>
  <si>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</si>
  <si>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</si>
  <si>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</si>
  <si>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</si>
  <si>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</si>
  <si>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</si>
  <si>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</si>
  <si>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</si>
  <si>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</si>
  <si>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</si>
  <si>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</si>
  <si>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</si>
  <si>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</si>
  <si>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</si>
  <si>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</si>
  <si>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</si>
  <si>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</si>
  <si>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</si>
  <si>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</si>
  <si>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</si>
  <si>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</si>
  <si>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</si>
  <si>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</si>
  <si>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</si>
  <si>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</si>
  <si>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</si>
  <si>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</si>
  <si>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</si>
  <si>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</si>
  <si>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</si>
  <si>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</si>
  <si>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</si>
  <si>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</si>
  <si>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</si>
  <si>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</si>
  <si>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</si>
  <si>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</si>
  <si>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</si>
  <si>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</si>
  <si>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</si>
  <si>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</si>
  <si>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</si>
  <si>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</si>
  <si>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</si>
  <si>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</si>
  <si>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</si>
  <si>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</si>
  <si>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</si>
  <si>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</si>
  <si>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</si>
  <si>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</si>
  <si>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</si>
  <si>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</si>
  <si>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</si>
  <si>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</si>
  <si>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</si>
  <si>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</si>
  <si>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</si>
  <si>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</si>
  <si>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</si>
  <si>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</si>
  <si>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</si>
  <si>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</si>
  <si>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</si>
  <si>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</si>
  <si>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</si>
  <si>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</si>
  <si>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</si>
  <si>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</si>
  <si>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</si>
  <si>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</si>
  <si>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</si>
  <si>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</si>
  <si>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</si>
  <si>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</si>
  <si>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</si>
  <si>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</si>
  <si>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</si>
  <si>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</si>
  <si>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</si>
  <si>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</si>
  <si>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</si>
  <si>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</si>
  <si>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</si>
  <si>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</si>
  <si>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</si>
  <si>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</si>
  <si>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</si>
  <si>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</si>
  <si>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</si>
  <si>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</si>
  <si>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</si>
  <si>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</si>
  <si>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</si>
  <si>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</si>
  <si>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ATENCIÓN INTEGRAL A LA PRIMERA INFANCIA</t>
  </si>
  <si>
    <t>Requisitos académicos: profesional en el área de la educación infantil o licenciado en educación preescolar o licenciado en pedagogía infantil o licenciado en educación infantil olicenciado en primera infancia</t>
  </si>
  <si>
    <t>Experiencia laboral: mínimo 24 meses de experiencia laboral cumpliendo funciones relacionadas con la atención a niñas y niños menores de 6 añosmínimo 12 meses en procesos de formación con adultos</t>
  </si>
  <si>
    <t>PERIODO : AÑO 2026</t>
  </si>
  <si>
    <t>REGIONAL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</si>
</sst>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634998</xdr:colOff>
      <xdr:row>18</xdr:row>
      <xdr:rowOff>42333</xdr:rowOff>
    </xdr:from>
    <xdr:to>
      <xdr:col>11</xdr:col>
      <xdr:colOff>1015995</xdr:colOff>
      <xdr:row>19</xdr:row>
      <xdr:rowOff>338665</xdr:rowOff>
    </xdr:to>
    <xdr:pic>
      <xdr:nvPicPr>
        <xdr:cNvPr id="4" name="Imagen 3">
          <a:extLst>
            <a:ext uri="{FF2B5EF4-FFF2-40B4-BE49-F238E27FC236}">
              <a16:creationId xmlns:a16="http://schemas.microsoft.com/office/drawing/2014/main" id="{CBC1C9AE-2AB4-409F-5A68-D4E44EE4BB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86581" y="5344583"/>
          <a:ext cx="1407581" cy="66674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3" zoomScale="90" zoomScaleNormal="90" workbookViewId="0">
      <selection activeCell="L24" sqref="L24"/>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145</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47374970</v>
      </c>
      <c r="E11" s="11">
        <f>+A10-D11</f>
        <v>3770812905</v>
      </c>
      <c r="F11" s="8"/>
      <c r="G11" s="8"/>
      <c r="H11" s="8"/>
      <c r="I11" s="52"/>
      <c r="J11" s="12" t="s">
        <v>8</v>
      </c>
      <c r="K11" s="81" t="s">
        <v>112</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113</v>
      </c>
      <c r="O15" s="66"/>
      <c r="P15" s="19"/>
      <c r="Q15" s="20"/>
      <c r="R15" s="2"/>
      <c r="S15" s="2"/>
      <c r="T15" s="2"/>
      <c r="U15" s="2"/>
      <c r="V15" s="2"/>
      <c r="W15" s="2"/>
      <c r="X15" s="2"/>
      <c r="Y15" s="2"/>
      <c r="Z15" s="2"/>
    </row>
    <row r="16" spans="1:26" s="44" customFormat="1" ht="60.75" customHeight="1" x14ac:dyDescent="0.25">
      <c r="A16" s="49" t="s">
        <v>31</v>
      </c>
      <c r="B16" s="45" t="s">
        <v>32</v>
      </c>
      <c r="C16" s="57" t="s">
        <v>142</v>
      </c>
      <c r="D16" s="41" t="s">
        <v>33</v>
      </c>
      <c r="E16" s="46">
        <v>1</v>
      </c>
      <c r="F16" s="42">
        <v>10</v>
      </c>
      <c r="G16" s="42">
        <v>0</v>
      </c>
      <c r="H16" s="55">
        <v>46054</v>
      </c>
      <c r="I16" s="55">
        <v>46356</v>
      </c>
      <c r="J16" s="56">
        <v>4737497</v>
      </c>
      <c r="K16" s="56">
        <f t="shared" ref="K16" si="0">(F16*J16+(J16/30*G16))*E16</f>
        <v>47374970</v>
      </c>
      <c r="L16" s="43" t="s">
        <v>143</v>
      </c>
      <c r="M16" s="43" t="s">
        <v>144</v>
      </c>
      <c r="N16" s="48">
        <f t="shared" ref="N16" si="1">+J16</f>
        <v>4737497</v>
      </c>
      <c r="O16" s="47">
        <f t="shared" ref="O16" si="2">+K16</f>
        <v>47374970</v>
      </c>
      <c r="P16" s="47" t="s">
        <v>34</v>
      </c>
      <c r="Q16" s="60"/>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47374970</v>
      </c>
      <c r="L18" s="30"/>
      <c r="M18" s="30"/>
      <c r="N18" s="29"/>
      <c r="O18" s="21">
        <f>K18</f>
        <v>47374970</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114</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37</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61" t="s">
        <v>146</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3:Q23"/>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115</v>
      </c>
    </row>
    <row r="2" spans="1:1" x14ac:dyDescent="0.25">
      <c r="A2" s="59" t="s">
        <v>116</v>
      </c>
    </row>
    <row r="3" spans="1:1" x14ac:dyDescent="0.25">
      <c r="A3" s="59" t="s">
        <v>117</v>
      </c>
    </row>
    <row r="4" spans="1:1" x14ac:dyDescent="0.25">
      <c r="A4" s="59" t="s">
        <v>118</v>
      </c>
    </row>
    <row r="5" spans="1:1" x14ac:dyDescent="0.25">
      <c r="A5" s="59" t="s">
        <v>119</v>
      </c>
    </row>
    <row r="6" spans="1:1" x14ac:dyDescent="0.25">
      <c r="A6" s="59" t="s">
        <v>120</v>
      </c>
    </row>
    <row r="7" spans="1:1" x14ac:dyDescent="0.25">
      <c r="A7" s="59" t="s">
        <v>121</v>
      </c>
    </row>
    <row r="8" spans="1:1" x14ac:dyDescent="0.25">
      <c r="A8" s="59" t="s">
        <v>122</v>
      </c>
    </row>
    <row r="9" spans="1:1" x14ac:dyDescent="0.25">
      <c r="A9" s="58" t="s">
        <v>123</v>
      </c>
    </row>
    <row r="10" spans="1:1" x14ac:dyDescent="0.25">
      <c r="A10" s="59" t="s">
        <v>124</v>
      </c>
    </row>
    <row r="11" spans="1:1" x14ac:dyDescent="0.25">
      <c r="A11" s="59" t="s">
        <v>125</v>
      </c>
    </row>
    <row r="12" spans="1:1" x14ac:dyDescent="0.25">
      <c r="A12" s="59" t="s">
        <v>126</v>
      </c>
    </row>
    <row r="13" spans="1:1" x14ac:dyDescent="0.25">
      <c r="A13" s="59" t="s">
        <v>127</v>
      </c>
    </row>
    <row r="14" spans="1:1" x14ac:dyDescent="0.25">
      <c r="A14" s="58" t="s">
        <v>128</v>
      </c>
    </row>
    <row r="15" spans="1:1" x14ac:dyDescent="0.25">
      <c r="A15" s="59" t="s">
        <v>129</v>
      </c>
    </row>
    <row r="16" spans="1:1" x14ac:dyDescent="0.25">
      <c r="A16" s="59" t="s">
        <v>130</v>
      </c>
    </row>
    <row r="17" spans="1:1" x14ac:dyDescent="0.25">
      <c r="A17" s="59" t="s">
        <v>131</v>
      </c>
    </row>
    <row r="18" spans="1:1" x14ac:dyDescent="0.25">
      <c r="A18" s="59" t="s">
        <v>132</v>
      </c>
    </row>
    <row r="19" spans="1:1" x14ac:dyDescent="0.25">
      <c r="A19" s="59" t="s">
        <v>133</v>
      </c>
    </row>
    <row r="20" spans="1:1" x14ac:dyDescent="0.25">
      <c r="A20" s="58" t="s">
        <v>134</v>
      </c>
    </row>
    <row r="21" spans="1:1" ht="15.75" customHeight="1" x14ac:dyDescent="0.25">
      <c r="A21" s="59" t="s">
        <v>135</v>
      </c>
    </row>
    <row r="22" spans="1:1" ht="15.75" customHeight="1" x14ac:dyDescent="0.25">
      <c r="A22" s="59" t="s">
        <v>136</v>
      </c>
    </row>
    <row r="23" spans="1:1" ht="15.75" customHeight="1" x14ac:dyDescent="0.25">
      <c r="A23" s="59" t="s">
        <v>137</v>
      </c>
    </row>
    <row r="24" spans="1:1" ht="15.75" customHeight="1" x14ac:dyDescent="0.25">
      <c r="A24" s="59" t="s">
        <v>138</v>
      </c>
    </row>
    <row r="25" spans="1:1" ht="15.75" customHeight="1" x14ac:dyDescent="0.25">
      <c r="A25" s="59" t="s">
        <v>139</v>
      </c>
    </row>
    <row r="26" spans="1:1" ht="15.75" customHeight="1" x14ac:dyDescent="0.25">
      <c r="A26" s="59" t="s">
        <v>140</v>
      </c>
    </row>
    <row r="27" spans="1:1" ht="15.75" customHeight="1" x14ac:dyDescent="0.25">
      <c r="A27" s="59" t="s">
        <v>141</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7" t="s">
        <v>39</v>
      </c>
      <c r="C1" s="97" t="s">
        <v>40</v>
      </c>
      <c r="D1" s="97" t="s">
        <v>41</v>
      </c>
      <c r="E1" s="97" t="s">
        <v>42</v>
      </c>
      <c r="F1" s="93" t="s">
        <v>43</v>
      </c>
      <c r="G1" s="93" t="s">
        <v>44</v>
      </c>
      <c r="H1" s="97" t="s">
        <v>45</v>
      </c>
      <c r="I1" s="97" t="s">
        <v>46</v>
      </c>
      <c r="J1" s="97" t="s">
        <v>47</v>
      </c>
      <c r="K1" s="97" t="s">
        <v>48</v>
      </c>
      <c r="L1" s="96" t="s">
        <v>49</v>
      </c>
      <c r="M1" s="98" t="s">
        <v>50</v>
      </c>
      <c r="N1" s="99" t="s">
        <v>51</v>
      </c>
      <c r="O1" s="100"/>
    </row>
    <row r="2" spans="1:15" x14ac:dyDescent="0.25">
      <c r="A2" s="94"/>
      <c r="B2" s="94"/>
      <c r="C2" s="94"/>
      <c r="D2" s="94"/>
      <c r="E2" s="94"/>
      <c r="F2" s="94"/>
      <c r="G2" s="94"/>
      <c r="H2" s="94"/>
      <c r="I2" s="94"/>
      <c r="J2" s="94"/>
      <c r="K2" s="94"/>
      <c r="L2" s="94"/>
      <c r="M2" s="94"/>
      <c r="N2" s="96" t="s">
        <v>45</v>
      </c>
      <c r="O2" s="96"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2026-01-28T14:35:50Z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